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bdrde-my.sharepoint.com/personal/andrea_wussow_bdr_de/Documents/Andrea/AA_Vergabe/LMS/final/"/>
    </mc:Choice>
  </mc:AlternateContent>
  <xr:revisionPtr revIDLastSave="0" documentId="8_{86101577-9789-4056-A799-BA835728B5BE}" xr6:coauthVersionLast="47" xr6:coauthVersionMax="47" xr10:uidLastSave="{00000000-0000-0000-0000-000000000000}"/>
  <bookViews>
    <workbookView xWindow="-110" yWindow="-110" windowWidth="19420" windowHeight="10300" xr2:uid="{AB82E3FD-C078-4BB1-8F2E-09C7EC5ED8F6}"/>
  </bookViews>
  <sheets>
    <sheet name="Preisblat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 l="1"/>
  <c r="F15" i="1"/>
  <c r="F12" i="1"/>
  <c r="F10" i="1"/>
  <c r="F23" i="1"/>
  <c r="F22" i="1"/>
  <c r="F25" i="1"/>
  <c r="F19" i="1"/>
  <c r="F27" i="1" l="1"/>
</calcChain>
</file>

<file path=xl/sharedStrings.xml><?xml version="1.0" encoding="utf-8"?>
<sst xmlns="http://schemas.openxmlformats.org/spreadsheetml/2006/main" count="60" uniqueCount="50">
  <si>
    <t>Preisblatt ECA-2026-045</t>
  </si>
  <si>
    <t>Bitte füllen Sie alle blau markierten Felder aus! Falls bei einer Position keine gesonderten Kosten anfallen, tragen Sie bitte eine "Null" ein.</t>
  </si>
  <si>
    <t>0. Eckdaten</t>
  </si>
  <si>
    <t>lfd. Nr.</t>
  </si>
  <si>
    <t>Pos. Bezeichnung</t>
  </si>
  <si>
    <t>Angaben Bieter</t>
  </si>
  <si>
    <t>0.1</t>
  </si>
  <si>
    <t>Name des Bieters</t>
  </si>
  <si>
    <t>1. Laufende Kosten</t>
  </si>
  <si>
    <t>Menge in aktive User*</t>
  </si>
  <si>
    <t xml:space="preserve">Nettopreis pro Monat pro user
</t>
  </si>
  <si>
    <t xml:space="preserve">Gesamtpreis für  5 Jahre 
</t>
  </si>
  <si>
    <t>1.1</t>
  </si>
  <si>
    <t xml:space="preserve">Lizenzkosten für die angebotene Lernmanagementsoftware inkl.  Hosting und Testsystem sowie aller gem. der Leistungsbeschreibung und des Kriterienkatalogs geforderter MUSS Funktionalitäten. 
</t>
  </si>
  <si>
    <t>jährliche Pauschale</t>
  </si>
  <si>
    <t>1.2</t>
  </si>
  <si>
    <t>Service- und Wartungskosten (soweit nicht mit monatlichen Lizenzkosten 1.1. abgegolten - bitte in diesem Fall "Null" eintragen)</t>
  </si>
  <si>
    <t xml:space="preserve">2. </t>
  </si>
  <si>
    <t>Einmalige Kosten: Implementierung</t>
  </si>
  <si>
    <t>Stundensatz in EUR</t>
  </si>
  <si>
    <t>Personentage**</t>
  </si>
  <si>
    <t>Gesamtpreis</t>
  </si>
  <si>
    <t>2.4</t>
  </si>
  <si>
    <t>2.5</t>
  </si>
  <si>
    <t xml:space="preserve">Schulungskosten  gemäß Leistungsbeschreibung Abschnitt 4 </t>
  </si>
  <si>
    <t xml:space="preserve">3. </t>
  </si>
  <si>
    <t>Herstellung der Basiskonfiguration</t>
  </si>
  <si>
    <t>Kosten in EUR</t>
  </si>
  <si>
    <t>Einheit</t>
  </si>
  <si>
    <t>3.1</t>
  </si>
  <si>
    <t>Einmalige Kosten zur Herstellung der Betriebsbereitschaft 
Bitte tragen Sie hier die Kosten ein, die für die notwendigen Schnittstellen gemäß der im Leistungsverzeichnis angegebenen Systeme und Anforderungen entstehen gemäß Kriterienkatalog Basiskonfiguration ID 80 + alle MUSS Kriterien müssen implementiert sein (Schulung ist separat zu bepreisen 2.5)</t>
  </si>
  <si>
    <t>Pauschalfestpreis</t>
  </si>
  <si>
    <t>4.</t>
  </si>
  <si>
    <t>Sonstige Optionalpositionen (nur nach Beauftragung)</t>
  </si>
  <si>
    <t>Kosten in EUR pro Stunde</t>
  </si>
  <si>
    <t>Personentage*/**</t>
  </si>
  <si>
    <t>4.1</t>
  </si>
  <si>
    <t>Kosten zusätzliche Dienstleistungstage (Bearbeitung von CRs etc)</t>
  </si>
  <si>
    <t>4.2</t>
  </si>
  <si>
    <t>Kosten für Störungsmanagement (exklusive der Anwendungsfälle, die in Abschnitt 3 der Leistungsbeschreibung beschrieben sind)</t>
  </si>
  <si>
    <t>Pauschal</t>
  </si>
  <si>
    <t>fiktive Anzahl*</t>
  </si>
  <si>
    <t>4.3</t>
  </si>
  <si>
    <t>einmalige Kosten für die Implementierung pro zusätzlichem Mandaten</t>
  </si>
  <si>
    <t>5.</t>
  </si>
  <si>
    <t>Summen</t>
  </si>
  <si>
    <t>Angebotswertungspreis</t>
  </si>
  <si>
    <t xml:space="preserve">* Diese Angabe dient lediglich der Berechnung des Angebotswertungspreises und begründet keinen Anspruch des Auftragnehmers auf Abruf in entsprechender Höhe. </t>
  </si>
  <si>
    <t>** Für einen Personentag werden 8 Stunden angesetzt.</t>
  </si>
  <si>
    <r>
      <rPr>
        <sz val="11"/>
        <color rgb="FF000000"/>
        <rFont val="Aptos Narrow"/>
      </rPr>
      <t xml:space="preserve">Kundenspezifische Programmierung gemäß Kriterienkatalog (KANN Kriterien nur nach Beauftragung). </t>
    </r>
    <r>
      <rPr>
        <b/>
        <sz val="11"/>
        <color rgb="FFFF0000"/>
        <rFont val="Aptos Narrow"/>
      </rPr>
      <t>Bitte Stundenanzahl aus Kriterienkatalog (umgerechnet in Personentage) übertragen.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</si>
</sst>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00\ [$€-407]_-;\-* #,##0.00\ [$€-407]_-;_-* &quot;-&quot;??\ [$€-407]_-;_-@_-"/>
    <numFmt numFmtId="165" formatCode="_-* #,##0_-;\-* #,##0_-;_-* &quot;-&quot;??_-;_-@_-"/>
  </numFmts>
  <fonts count="10">
    <font>
      <sz val="11"/>
      <color theme="1"/>
      <name val="Aptos Narrow"/>
      <family val="2"/>
      <scheme val="minor"/>
    </font>
    <font>
      <sz val="11"/>
      <color theme="1"/>
      <name val="Aptos Narrow"/>
      <family val="2"/>
      <scheme val="minor"/>
    </font>
    <font>
      <b/>
      <sz val="11"/>
      <color theme="1"/>
      <name val="Aptos Narrow"/>
      <family val="2"/>
      <scheme val="minor"/>
    </font>
    <font>
      <sz val="8"/>
      <name val="Aptos Narrow"/>
      <family val="2"/>
      <scheme val="minor"/>
    </font>
    <font>
      <b/>
      <sz val="11"/>
      <color theme="1"/>
      <name val="Aptos Narrow"/>
      <scheme val="minor"/>
    </font>
    <font>
      <sz val="9"/>
      <color theme="1"/>
      <name val="Aptos Narrow"/>
      <family val="2"/>
      <scheme val="minor"/>
    </font>
    <font>
      <sz val="14"/>
      <color theme="1"/>
      <name val="Aptos Narrow"/>
      <family val="2"/>
      <scheme val="minor"/>
    </font>
    <font>
      <sz val="11"/>
      <color rgb="FF000000"/>
      <name val="Aptos Narrow"/>
    </font>
    <font>
      <sz val="11"/>
      <color theme="1"/>
      <name val="Aptos Narrow"/>
    </font>
    <font>
      <b/>
      <sz val="11"/>
      <color rgb="FFFF0000"/>
      <name val="Aptos Narrow"/>
    </font>
  </fonts>
  <fills count="7">
    <fill>
      <patternFill patternType="none"/>
    </fill>
    <fill>
      <patternFill patternType="gray125"/>
    </fill>
    <fill>
      <patternFill patternType="solid">
        <fgColor theme="2" tint="-0.249977111117893"/>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38">
    <xf numFmtId="0" fontId="0" fillId="0" borderId="0" xfId="0"/>
    <xf numFmtId="0" fontId="2" fillId="2" borderId="1" xfId="0" applyFont="1" applyFill="1" applyBorder="1" applyAlignment="1">
      <alignment vertical="center"/>
    </xf>
    <xf numFmtId="0" fontId="2" fillId="2" borderId="1" xfId="0" applyFont="1" applyFill="1" applyBorder="1" applyAlignment="1">
      <alignment vertical="center" wrapText="1"/>
    </xf>
    <xf numFmtId="0" fontId="2" fillId="3" borderId="1" xfId="0" applyFont="1" applyFill="1" applyBorder="1" applyAlignment="1">
      <alignment vertical="center"/>
    </xf>
    <xf numFmtId="0" fontId="2" fillId="3" borderId="1" xfId="0" applyFont="1" applyFill="1" applyBorder="1" applyAlignment="1">
      <alignment vertical="center" wrapText="1"/>
    </xf>
    <xf numFmtId="0" fontId="2" fillId="0" borderId="1" xfId="0" quotePrefix="1" applyFont="1" applyBorder="1" applyAlignment="1">
      <alignment horizontal="left" vertical="center"/>
    </xf>
    <xf numFmtId="0" fontId="0" fillId="0" borderId="1" xfId="0" applyBorder="1" applyAlignment="1">
      <alignment wrapText="1"/>
    </xf>
    <xf numFmtId="0" fontId="2" fillId="3" borderId="1" xfId="0" applyFont="1" applyFill="1" applyBorder="1" applyAlignment="1">
      <alignment horizontal="center" vertical="center" wrapText="1"/>
    </xf>
    <xf numFmtId="0" fontId="0" fillId="0" borderId="1" xfId="0" applyBorder="1" applyAlignment="1">
      <alignment vertical="center" wrapText="1"/>
    </xf>
    <xf numFmtId="164" fontId="2" fillId="5" borderId="1" xfId="2" applyNumberFormat="1" applyFont="1" applyFill="1" applyBorder="1" applyAlignment="1" applyProtection="1">
      <alignment vertical="center"/>
      <protection locked="0"/>
    </xf>
    <xf numFmtId="44" fontId="2" fillId="3" borderId="1" xfId="2" applyFont="1" applyFill="1" applyBorder="1" applyAlignment="1" applyProtection="1">
      <alignment horizontal="center" vertical="center" wrapText="1"/>
    </xf>
    <xf numFmtId="44" fontId="2" fillId="3" borderId="1" xfId="2" applyFont="1" applyFill="1" applyBorder="1" applyAlignment="1" applyProtection="1">
      <alignment vertical="center"/>
    </xf>
    <xf numFmtId="0" fontId="2" fillId="5" borderId="1" xfId="2" applyNumberFormat="1" applyFont="1" applyFill="1" applyBorder="1" applyAlignment="1" applyProtection="1">
      <alignment horizontal="center" vertical="center"/>
      <protection locked="0"/>
    </xf>
    <xf numFmtId="164" fontId="2" fillId="3" borderId="1" xfId="0" applyNumberFormat="1" applyFont="1" applyFill="1" applyBorder="1" applyAlignment="1">
      <alignment vertical="center"/>
    </xf>
    <xf numFmtId="0" fontId="0" fillId="0" borderId="1" xfId="0" applyBorder="1" applyAlignment="1">
      <alignment vertical="center"/>
    </xf>
    <xf numFmtId="0" fontId="2" fillId="2" borderId="1" xfId="0" applyFont="1" applyFill="1" applyBorder="1" applyAlignment="1">
      <alignment horizontal="left" vertical="center"/>
    </xf>
    <xf numFmtId="165" fontId="2" fillId="3" borderId="1" xfId="1" applyNumberFormat="1" applyFont="1" applyFill="1" applyBorder="1" applyAlignment="1">
      <alignment vertical="center"/>
    </xf>
    <xf numFmtId="164" fontId="4" fillId="6" borderId="1" xfId="2" applyNumberFormat="1" applyFont="1" applyFill="1" applyBorder="1" applyAlignment="1" applyProtection="1">
      <alignment vertical="center"/>
    </xf>
    <xf numFmtId="164" fontId="0" fillId="6" borderId="1" xfId="2" applyNumberFormat="1" applyFont="1" applyFill="1" applyBorder="1" applyAlignment="1" applyProtection="1">
      <alignment vertical="center"/>
    </xf>
    <xf numFmtId="164" fontId="0" fillId="6" borderId="1" xfId="2" applyNumberFormat="1" applyFont="1" applyFill="1" applyBorder="1" applyAlignment="1" applyProtection="1">
      <alignment vertical="center"/>
      <protection locked="0"/>
    </xf>
    <xf numFmtId="0" fontId="5" fillId="0" borderId="0" xfId="0" applyFont="1"/>
    <xf numFmtId="0" fontId="4" fillId="0" borderId="0" xfId="0" applyFont="1"/>
    <xf numFmtId="0" fontId="8" fillId="0" borderId="1" xfId="0" applyFont="1" applyBorder="1" applyAlignment="1">
      <alignment vertical="center" wrapText="1"/>
    </xf>
    <xf numFmtId="0" fontId="6" fillId="0" borderId="0" xfId="0" applyFont="1" applyAlignment="1">
      <alignment horizontal="center" vertical="center"/>
    </xf>
    <xf numFmtId="0" fontId="0" fillId="0" borderId="0" xfId="0" applyAlignment="1">
      <alignment vertical="center"/>
    </xf>
    <xf numFmtId="0" fontId="2" fillId="3" borderId="1" xfId="0" quotePrefix="1" applyFont="1" applyFill="1" applyBorder="1" applyAlignment="1">
      <alignment horizontal="left" vertical="center"/>
    </xf>
    <xf numFmtId="0" fontId="0" fillId="3" borderId="1" xfId="0" applyFill="1" applyBorder="1" applyAlignment="1">
      <alignment vertical="center" wrapText="1"/>
    </xf>
    <xf numFmtId="164" fontId="2" fillId="3" borderId="1" xfId="2" applyNumberFormat="1" applyFont="1" applyFill="1" applyBorder="1" applyAlignment="1" applyProtection="1">
      <alignment vertical="center" wrapText="1"/>
      <protection locked="0"/>
    </xf>
    <xf numFmtId="0" fontId="2" fillId="6" borderId="1" xfId="0" applyFont="1" applyFill="1" applyBorder="1" applyAlignment="1">
      <alignment horizontal="left" vertical="center"/>
    </xf>
    <xf numFmtId="16" fontId="2" fillId="6" borderId="1" xfId="0" quotePrefix="1" applyNumberFormat="1" applyFont="1" applyFill="1" applyBorder="1" applyAlignment="1">
      <alignment horizontal="left" vertical="center"/>
    </xf>
    <xf numFmtId="0" fontId="0" fillId="6" borderId="1" xfId="0" applyFill="1" applyBorder="1" applyAlignment="1">
      <alignment vertical="center"/>
    </xf>
    <xf numFmtId="164" fontId="2" fillId="6" borderId="1" xfId="2" applyNumberFormat="1" applyFont="1" applyFill="1" applyBorder="1" applyAlignment="1" applyProtection="1">
      <alignment vertical="center"/>
      <protection locked="0"/>
    </xf>
    <xf numFmtId="0" fontId="2" fillId="6" borderId="1" xfId="2" applyNumberFormat="1" applyFont="1" applyFill="1" applyBorder="1" applyAlignment="1" applyProtection="1">
      <alignment horizontal="center" vertical="center"/>
      <protection locked="0"/>
    </xf>
    <xf numFmtId="0" fontId="7" fillId="0" borderId="1" xfId="0" applyFont="1" applyBorder="1" applyAlignment="1">
      <alignment vertical="center" wrapText="1"/>
    </xf>
    <xf numFmtId="0" fontId="0" fillId="6" borderId="1" xfId="0" applyFill="1" applyBorder="1" applyAlignment="1">
      <alignment horizontal="center" vertical="center"/>
    </xf>
    <xf numFmtId="0" fontId="0" fillId="6" borderId="1" xfId="0" applyFill="1" applyBorder="1" applyAlignment="1">
      <alignment vertical="center" wrapText="1"/>
    </xf>
    <xf numFmtId="0" fontId="2" fillId="3" borderId="1" xfId="0" applyFont="1" applyFill="1" applyBorder="1" applyAlignment="1">
      <alignment horizontal="center" vertical="center"/>
    </xf>
    <xf numFmtId="0" fontId="0" fillId="4" borderId="1" xfId="0" applyFill="1" applyBorder="1" applyAlignment="1" applyProtection="1">
      <alignment horizontal="center"/>
      <protection locked="0"/>
    </xf>
  </cellXfs>
  <cellStyles count="3">
    <cellStyle name="Komma" xfId="1" builtinId="3"/>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B5C82-1BA7-40BB-88F9-083913A54D22}">
  <dimension ref="B1:F30"/>
  <sheetViews>
    <sheetView tabSelected="1" zoomScale="70" zoomScaleNormal="70" workbookViewId="0">
      <selection activeCell="E19" sqref="E19"/>
    </sheetView>
  </sheetViews>
  <sheetFormatPr baseColWidth="10" defaultColWidth="9.83203125" defaultRowHeight="14"/>
  <cols>
    <col min="3" max="3" width="63.4140625" customWidth="1"/>
    <col min="4" max="4" width="16.1640625" customWidth="1"/>
    <col min="5" max="5" width="19.83203125" customWidth="1"/>
    <col min="6" max="6" width="16.75" customWidth="1"/>
    <col min="7" max="7" width="12.58203125" customWidth="1"/>
  </cols>
  <sheetData>
    <row r="1" spans="2:6">
      <c r="B1" s="21" t="s">
        <v>0</v>
      </c>
    </row>
    <row r="2" spans="2:6">
      <c r="B2" t="s">
        <v>1</v>
      </c>
    </row>
    <row r="4" spans="2:6" ht="36.75" customHeight="1">
      <c r="B4" s="23"/>
      <c r="C4" s="24"/>
      <c r="D4" s="24"/>
      <c r="E4" s="24"/>
      <c r="F4" s="24"/>
    </row>
    <row r="5" spans="2:6">
      <c r="B5" s="1" t="s">
        <v>2</v>
      </c>
      <c r="C5" s="2"/>
      <c r="D5" s="1"/>
      <c r="E5" s="1"/>
      <c r="F5" s="2"/>
    </row>
    <row r="6" spans="2:6">
      <c r="B6" s="3" t="s">
        <v>3</v>
      </c>
      <c r="C6" s="4" t="s">
        <v>4</v>
      </c>
      <c r="D6" s="36" t="s">
        <v>5</v>
      </c>
      <c r="E6" s="36"/>
      <c r="F6" s="36"/>
    </row>
    <row r="7" spans="2:6">
      <c r="B7" s="5" t="s">
        <v>6</v>
      </c>
      <c r="C7" s="6" t="s">
        <v>7</v>
      </c>
      <c r="D7" s="37"/>
      <c r="E7" s="37"/>
      <c r="F7" s="37"/>
    </row>
    <row r="8" spans="2:6">
      <c r="B8" s="1" t="s">
        <v>8</v>
      </c>
      <c r="C8" s="1"/>
      <c r="D8" s="1"/>
      <c r="E8" s="1"/>
      <c r="F8" s="2"/>
    </row>
    <row r="9" spans="2:6" ht="47.25" customHeight="1">
      <c r="B9" s="3" t="s">
        <v>3</v>
      </c>
      <c r="C9" s="3" t="s">
        <v>4</v>
      </c>
      <c r="D9" s="4" t="s">
        <v>9</v>
      </c>
      <c r="E9" s="4" t="s">
        <v>10</v>
      </c>
      <c r="F9" s="7" t="s">
        <v>11</v>
      </c>
    </row>
    <row r="10" spans="2:6" ht="73.5" customHeight="1">
      <c r="B10" s="5" t="s">
        <v>12</v>
      </c>
      <c r="C10" s="8" t="s">
        <v>13</v>
      </c>
      <c r="D10" s="16">
        <v>9000</v>
      </c>
      <c r="E10" s="9"/>
      <c r="F10" s="17">
        <f>E10*D10*5*12</f>
        <v>0</v>
      </c>
    </row>
    <row r="11" spans="2:6" ht="29.25" customHeight="1">
      <c r="B11" s="25"/>
      <c r="C11" s="26"/>
      <c r="D11" s="16"/>
      <c r="E11" s="27" t="s">
        <v>14</v>
      </c>
      <c r="F11" s="7"/>
    </row>
    <row r="12" spans="2:6" ht="49.5" customHeight="1">
      <c r="B12" s="5" t="s">
        <v>15</v>
      </c>
      <c r="C12" s="8" t="s">
        <v>16</v>
      </c>
      <c r="D12" s="16"/>
      <c r="E12" s="9"/>
      <c r="F12" s="17">
        <f>E12*5</f>
        <v>0</v>
      </c>
    </row>
    <row r="13" spans="2:6">
      <c r="B13" s="1" t="s">
        <v>17</v>
      </c>
      <c r="C13" s="1" t="s">
        <v>18</v>
      </c>
      <c r="D13" s="1"/>
      <c r="E13" s="1"/>
      <c r="F13" s="2"/>
    </row>
    <row r="14" spans="2:6" ht="28">
      <c r="B14" s="3" t="s">
        <v>3</v>
      </c>
      <c r="C14" s="3" t="s">
        <v>4</v>
      </c>
      <c r="D14" s="10" t="s">
        <v>19</v>
      </c>
      <c r="E14" s="11" t="s">
        <v>20</v>
      </c>
      <c r="F14" s="11" t="s">
        <v>21</v>
      </c>
    </row>
    <row r="15" spans="2:6" ht="49.5" customHeight="1">
      <c r="B15" s="5" t="s">
        <v>22</v>
      </c>
      <c r="C15" s="22" t="s">
        <v>49</v>
      </c>
      <c r="D15" s="9"/>
      <c r="E15" s="12"/>
      <c r="F15" s="18">
        <f>D15*E15*8</f>
        <v>0</v>
      </c>
    </row>
    <row r="16" spans="2:6" ht="43.5" customHeight="1">
      <c r="B16" s="5" t="s">
        <v>23</v>
      </c>
      <c r="C16" s="22" t="s">
        <v>24</v>
      </c>
      <c r="D16" s="9"/>
      <c r="E16" s="32">
        <v>8</v>
      </c>
      <c r="F16" s="18">
        <f>D16*E16*8</f>
        <v>0</v>
      </c>
    </row>
    <row r="17" spans="2:6">
      <c r="B17" s="1" t="s">
        <v>25</v>
      </c>
      <c r="C17" s="1" t="s">
        <v>26</v>
      </c>
      <c r="D17" s="1"/>
      <c r="E17" s="2"/>
      <c r="F17" s="2"/>
    </row>
    <row r="18" spans="2:6">
      <c r="B18" s="3" t="s">
        <v>3</v>
      </c>
      <c r="C18" s="3" t="s">
        <v>4</v>
      </c>
      <c r="D18" s="3" t="s">
        <v>27</v>
      </c>
      <c r="E18" s="11" t="s">
        <v>28</v>
      </c>
      <c r="F18" s="11" t="s">
        <v>21</v>
      </c>
    </row>
    <row r="19" spans="2:6" ht="95.25" customHeight="1">
      <c r="B19" s="5" t="s">
        <v>29</v>
      </c>
      <c r="C19" s="33" t="s">
        <v>30</v>
      </c>
      <c r="D19" s="9"/>
      <c r="E19" s="35" t="s">
        <v>31</v>
      </c>
      <c r="F19" s="19">
        <f>D19</f>
        <v>0</v>
      </c>
    </row>
    <row r="20" spans="2:6">
      <c r="B20" s="1" t="s">
        <v>32</v>
      </c>
      <c r="C20" s="1" t="s">
        <v>33</v>
      </c>
      <c r="D20" s="1"/>
      <c r="E20" s="2"/>
      <c r="F20" s="2"/>
    </row>
    <row r="21" spans="2:6" ht="28">
      <c r="B21" s="3" t="s">
        <v>3</v>
      </c>
      <c r="C21" s="3" t="s">
        <v>4</v>
      </c>
      <c r="D21" s="4" t="s">
        <v>34</v>
      </c>
      <c r="E21" s="3" t="s">
        <v>35</v>
      </c>
      <c r="F21" s="11" t="s">
        <v>21</v>
      </c>
    </row>
    <row r="22" spans="2:6" ht="23.25" customHeight="1">
      <c r="B22" s="5" t="s">
        <v>36</v>
      </c>
      <c r="C22" s="14" t="s">
        <v>37</v>
      </c>
      <c r="D22" s="9"/>
      <c r="E22" s="34">
        <v>100</v>
      </c>
      <c r="F22" s="19">
        <f>D22*8*E22</f>
        <v>0</v>
      </c>
    </row>
    <row r="23" spans="2:6" ht="28">
      <c r="B23" s="5" t="s">
        <v>38</v>
      </c>
      <c r="C23" s="33" t="s">
        <v>39</v>
      </c>
      <c r="D23" s="9"/>
      <c r="E23" s="34">
        <v>50</v>
      </c>
      <c r="F23" s="19">
        <f>D23*8*E23</f>
        <v>0</v>
      </c>
    </row>
    <row r="24" spans="2:6">
      <c r="B24" s="29"/>
      <c r="C24" s="30"/>
      <c r="D24" s="31" t="s">
        <v>40</v>
      </c>
      <c r="E24" s="28" t="s">
        <v>41</v>
      </c>
      <c r="F24" s="19"/>
    </row>
    <row r="25" spans="2:6">
      <c r="B25" s="5" t="s">
        <v>42</v>
      </c>
      <c r="C25" s="14" t="s">
        <v>43</v>
      </c>
      <c r="D25" s="9"/>
      <c r="E25" s="34">
        <v>2</v>
      </c>
      <c r="F25" s="19">
        <f>D25*E25</f>
        <v>0</v>
      </c>
    </row>
    <row r="26" spans="2:6">
      <c r="B26" s="15" t="s">
        <v>44</v>
      </c>
      <c r="C26" s="1" t="s">
        <v>45</v>
      </c>
      <c r="D26" s="1"/>
      <c r="E26" s="2"/>
      <c r="F26" s="2"/>
    </row>
    <row r="27" spans="2:6">
      <c r="B27" s="5"/>
      <c r="C27" s="8" t="s">
        <v>46</v>
      </c>
      <c r="D27" s="3"/>
      <c r="E27" s="3"/>
      <c r="F27" s="13">
        <f>SUM(F22,F19:F19,F15:F16,F10,F25,F12)</f>
        <v>0</v>
      </c>
    </row>
    <row r="29" spans="2:6">
      <c r="B29" s="20" t="s">
        <v>47</v>
      </c>
    </row>
    <row r="30" spans="2:6">
      <c r="B30" s="20" t="s">
        <v>48</v>
      </c>
    </row>
  </sheetData>
  <sheetProtection algorithmName="SHA-512" hashValue="lZ7Ilh+7Uf1JwB9Y5qi3aSrDs+ZpGJieXE7pP9fBJt9jckq7hots6gmJ4eOzmHsXgiV/Z8ASZI3F2doqhUJ8iw==" saltValue="4CmELkYdWkVub+3UVvtT/Q==" spinCount="100000" sheet="1" objects="1" scenarios="1"/>
  <protectedRanges>
    <protectedRange sqref="D7 E10 E12 D15:E15 D16 D19 D22:D23 D25" name="Bereich2"/>
    <protectedRange sqref="D7 E10 E12 D15 E15 D16 D19 D22:D23 D25" name="Bereich1"/>
  </protectedRanges>
  <mergeCells count="2">
    <mergeCell ref="D6:F6"/>
    <mergeCell ref="D7:F7"/>
  </mergeCells>
  <phoneticPr fontId="3" type="noConversion"/>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954C64251267B4880CECF48C17259D9" ma:contentTypeVersion="5" ma:contentTypeDescription="Ein neues Dokument erstellen." ma:contentTypeScope="" ma:versionID="f7e5da8b932f5c0767586ac7ea0b53a0">
  <xsd:schema xmlns:xsd="http://www.w3.org/2001/XMLSchema" xmlns:xs="http://www.w3.org/2001/XMLSchema" xmlns:p="http://schemas.microsoft.com/office/2006/metadata/properties" xmlns:ns1="http://schemas.microsoft.com/sharepoint/v3" xmlns:ns2="52a79e8b-2eae-425b-a448-72eecab5f8fe" targetNamespace="http://schemas.microsoft.com/office/2006/metadata/properties" ma:root="true" ma:fieldsID="90a5f7ecf2fb15f992c535d3acac38fc" ns1:_="" ns2:_="">
    <xsd:import namespace="http://schemas.microsoft.com/sharepoint/v3"/>
    <xsd:import namespace="52a79e8b-2eae-425b-a448-72eecab5f8f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2a79e8b-2eae-425b-a448-72eecab5f8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A29CF1-C399-4AAC-A4BC-C31B6AC95B20}">
  <ds:schemaRefs>
    <ds:schemaRef ds:uri="http://schemas.microsoft.com/sharepoint/v3/contenttype/forms"/>
  </ds:schemaRefs>
</ds:datastoreItem>
</file>

<file path=customXml/itemProps2.xml><?xml version="1.0" encoding="utf-8"?>
<ds:datastoreItem xmlns:ds="http://schemas.openxmlformats.org/officeDocument/2006/customXml" ds:itemID="{B2B71A7C-AE88-42C1-B6B0-8C37C77498B1}">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C7BAFAF6-EBA0-4309-8317-651BA6C67F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2a79e8b-2eae-425b-a448-72eecab5f8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df86af-b6b7-4645-a62f-c76574b18869}" enabled="1" method="Privileged" siteId="{fb7db462-1187-44da-af2c-9ef0f727b6ac}"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Wussow, Andrea</dc:creator>
  <cp:keywords/>
  <dc:description/>
  <cp:lastModifiedBy>Wussow, Andrea</cp:lastModifiedBy>
  <cp:revision/>
  <dcterms:created xsi:type="dcterms:W3CDTF">2026-03-04T08:59:44Z</dcterms:created>
  <dcterms:modified xsi:type="dcterms:W3CDTF">2026-05-21T09:20:09Z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0x010100C954C64251267B4880CECF48C17259D9</vt:lpwstr>
  </property>
</Properties>
</file>